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319 ЗК ЭФ тп (ПЭС)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F3" i="1"/>
  <c r="I11" i="1"/>
  <c r="J11" i="1"/>
  <c r="M11" i="1"/>
  <c r="P11" i="1"/>
  <c r="Q11" i="1" s="1"/>
  <c r="G11" i="1"/>
  <c r="P10" i="1"/>
  <c r="Q10" i="1" s="1"/>
  <c r="M10" i="1"/>
  <c r="J10" i="1"/>
  <c r="I10" i="1"/>
  <c r="G10" i="1"/>
  <c r="J9" i="1" l="1"/>
  <c r="M9" i="1" l="1"/>
  <c r="P9" i="1"/>
  <c r="Q9" i="1" s="1"/>
  <c r="I9" i="1" l="1"/>
  <c r="G9" i="1"/>
  <c r="G12" i="1" s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<sst xmlns="http://schemas.openxmlformats.org/spreadsheetml/2006/main" count="36" uniqueCount="27">
  <si>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</si>
  <si>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</si>
  <si>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</si>
  <si>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</si>
  <si>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</si>
  <si>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</si>
  <si>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</si>
  <si>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</si>
  <si>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</si>
  <si>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</si>
  <si>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</si>
  <si>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</si>
  <si>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</si>
  <si>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</si>
  <si>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</si>
  <si>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</si>
  <si>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</si>
  <si>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</si>
  <si>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</si>
  <si>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</si>
  <si>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</si>
  <si>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</si>
  <si>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</si>
  <si>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</si>
  <si>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Реконструкция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</si>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</sst>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26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3" t="s">
        <v>10</v>
      </c>
      <c r="C3" s="44"/>
      <c r="D3" s="44"/>
      <c r="E3" s="45"/>
      <c r="F3" s="20">
        <f>G12</f>
        <v>1506476.82</v>
      </c>
      <c r="G3" s="14" t="s">
        <v>2</v>
      </c>
      <c r="H3" s="1"/>
      <c r="I3" s="43" t="s">
        <v>21</v>
      </c>
      <c r="J3" s="44"/>
      <c r="K3" s="44"/>
      <c r="L3" s="44"/>
      <c r="M3" s="44"/>
      <c r="N3" s="44"/>
      <c r="O3" s="44"/>
      <c r="P3" s="44"/>
      <c r="Q3" s="6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17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43" t="s">
        <v>20</v>
      </c>
      <c r="J7" s="44"/>
      <c r="K7" s="44"/>
      <c r="L7" s="44"/>
      <c r="M7" s="44"/>
      <c r="N7" s="44"/>
      <c r="O7" s="44"/>
      <c r="P7" s="44"/>
      <c r="Q7" s="6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5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0" t="s">
        <v>23</v>
      </c>
      <c r="D9" s="31" t="s">
        <v>12</v>
      </c>
      <c r="E9" s="32">
        <v>92164.77</v>
      </c>
      <c r="F9" s="33">
        <v>1</v>
      </c>
      <c r="G9" s="37">
        <f>E9*F9</f>
        <v>92164.77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x14ac:dyDescent="0.25">
      <c r="B10" s="36">
        <v>2</v>
      </c>
      <c r="C10" s="30" t="s">
        <v>24</v>
      </c>
      <c r="D10" s="31" t="s">
        <v>12</v>
      </c>
      <c r="E10" s="32">
        <v>52334.22</v>
      </c>
      <c r="F10" s="33">
        <v>1</v>
      </c>
      <c r="G10" s="37">
        <f>E10*F10</f>
        <v>52334.22</v>
      </c>
      <c r="H10" s="22"/>
      <c r="I10" s="23">
        <f>B10</f>
        <v>2</v>
      </c>
      <c r="J10" s="24" t="str">
        <f>C10</f>
        <v>Реконструкция</v>
      </c>
      <c r="K10" s="25"/>
      <c r="L10" s="25"/>
      <c r="M10" s="26" t="str">
        <f>D10</f>
        <v>шт.</v>
      </c>
      <c r="N10" s="27"/>
      <c r="O10" s="28"/>
      <c r="P10" s="26">
        <f>F10</f>
        <v>1</v>
      </c>
      <c r="Q10" s="29">
        <f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s="21" customFormat="1" ht="26.25" thickBot="1" x14ac:dyDescent="0.3">
      <c r="B11" s="36">
        <v>3</v>
      </c>
      <c r="C11" s="30" t="s">
        <v>25</v>
      </c>
      <c r="D11" s="31" t="s">
        <v>12</v>
      </c>
      <c r="E11" s="32">
        <v>1361977.83</v>
      </c>
      <c r="F11" s="33">
        <v>1</v>
      </c>
      <c r="G11" s="37">
        <f t="shared" ref="G11" si="0">E11*F11</f>
        <v>1361977.83</v>
      </c>
      <c r="H11" s="22"/>
      <c r="I11" s="23">
        <f t="shared" ref="I11" si="1">B11</f>
        <v>3</v>
      </c>
      <c r="J11" s="24" t="str">
        <f t="shared" ref="J11" si="2">C11</f>
        <v>Строительно-монтажные работы</v>
      </c>
      <c r="K11" s="25"/>
      <c r="L11" s="25"/>
      <c r="M11" s="26" t="str">
        <f t="shared" ref="M11" si="3">D11</f>
        <v>шт.</v>
      </c>
      <c r="N11" s="27"/>
      <c r="O11" s="28"/>
      <c r="P11" s="26">
        <f t="shared" ref="P11" si="4">F11</f>
        <v>1</v>
      </c>
      <c r="Q11" s="29">
        <f t="shared" ref="Q11" si="5">N11*P11</f>
        <v>0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pans="1:27" ht="21" customHeight="1" thickBot="1" x14ac:dyDescent="0.3">
      <c r="A12" s="6"/>
      <c r="B12" s="46" t="s">
        <v>5</v>
      </c>
      <c r="C12" s="47"/>
      <c r="D12" s="47"/>
      <c r="E12" s="47"/>
      <c r="F12" s="48"/>
      <c r="G12" s="41">
        <f>SUM(G9:G11)</f>
        <v>1506476.82</v>
      </c>
      <c r="H12" s="1"/>
      <c r="I12" s="70" t="s">
        <v>5</v>
      </c>
      <c r="J12" s="71"/>
      <c r="K12" s="71"/>
      <c r="L12" s="71"/>
      <c r="M12" s="71"/>
      <c r="N12" s="71"/>
      <c r="O12" s="71"/>
      <c r="P12" s="72"/>
      <c r="Q12" s="11">
        <f>SUM(Q9:Q11)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1" t="s">
        <v>15</v>
      </c>
      <c r="C13" s="62"/>
      <c r="D13" s="62"/>
      <c r="E13" s="62"/>
      <c r="F13" s="40">
        <v>0.2</v>
      </c>
      <c r="G13" s="38">
        <f>G12*F13</f>
        <v>301295.364</v>
      </c>
      <c r="H13" s="1"/>
      <c r="I13" s="63" t="s">
        <v>15</v>
      </c>
      <c r="J13" s="64"/>
      <c r="K13" s="64"/>
      <c r="L13" s="64"/>
      <c r="M13" s="64"/>
      <c r="N13" s="64"/>
      <c r="O13" s="64"/>
      <c r="P13" s="15">
        <v>0.2</v>
      </c>
      <c r="Q13" s="12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9" t="s">
        <v>6</v>
      </c>
      <c r="C14" s="50"/>
      <c r="D14" s="50"/>
      <c r="E14" s="50"/>
      <c r="F14" s="51"/>
      <c r="G14" s="39">
        <f>G12+G13</f>
        <v>1807772.1840000001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3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69"/>
      <c r="C15" s="69"/>
      <c r="D15" s="69"/>
      <c r="E15" s="69"/>
      <c r="F15" s="69"/>
      <c r="G15" s="69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69"/>
      <c r="C16" s="69"/>
      <c r="D16" s="69"/>
      <c r="E16" s="69"/>
      <c r="F16" s="69"/>
      <c r="G16" s="69"/>
      <c r="H16" s="3"/>
      <c r="I16" s="3"/>
      <c r="J16" s="73" t="s">
        <v>16</v>
      </c>
      <c r="K16" s="74"/>
      <c r="L16" s="18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68"/>
      <c r="K17" s="68"/>
      <c r="L17" s="16"/>
      <c r="AA17" s="1"/>
    </row>
    <row r="18" spans="10:27" ht="16.5" x14ac:dyDescent="0.25">
      <c r="J18" s="67"/>
      <c r="K18" s="67"/>
      <c r="L18" s="17"/>
    </row>
    <row r="19" spans="10:27" ht="19.5" x14ac:dyDescent="0.25">
      <c r="J19" s="68"/>
      <c r="K19" s="68"/>
      <c r="L19" s="16"/>
    </row>
  </sheetData>
  <sheetProtection formatCells="0" formatColumns="0" formatRows="0" insertRows="0" deleteRows="0"/>
  <mergeCells count="19">
    <mergeCell ref="J18:K18"/>
    <mergeCell ref="J19:K19"/>
    <mergeCell ref="J17:K17"/>
    <mergeCell ref="B16:G16"/>
    <mergeCell ref="I7:Q7"/>
    <mergeCell ref="I12:P12"/>
    <mergeCell ref="B15:G15"/>
    <mergeCell ref="J16:K16"/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2020-06-01T04:10:25Z</dcterms:modified>
</cp:coreProperties>
</file>